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EMPRESAS\RISCATTO CONSTRUTORA LTDA\3 - Prestação de Serviços\COD 48 - ATA CIMANS\Documentação técnica edital\Rev 02\UBS 02\"/>
    </mc:Choice>
  </mc:AlternateContent>
  <xr:revisionPtr revIDLastSave="0" documentId="8_{BF27BE61-D876-4242-BEF2-353DC54F630E}" xr6:coauthVersionLast="47" xr6:coauthVersionMax="47" xr10:uidLastSave="{00000000-0000-0000-0000-000000000000}"/>
  <bookViews>
    <workbookView xWindow="-120" yWindow="-120" windowWidth="20730" windowHeight="11160" xr2:uid="{C8D8A7B4-0083-4A3D-831E-72C41B77D110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3" i="1"/>
  <c r="K14" i="1"/>
  <c r="O20" i="1"/>
  <c r="H26" i="1" l="1"/>
  <c r="F26" i="1"/>
  <c r="H25" i="1"/>
  <c r="F25" i="1"/>
  <c r="H23" i="1"/>
  <c r="F23" i="1"/>
  <c r="H22" i="1"/>
  <c r="F22" i="1"/>
  <c r="H21" i="1"/>
  <c r="F21" i="1"/>
</calcChain>
</file>

<file path=xl/sharedStrings.xml><?xml version="1.0" encoding="utf-8"?>
<sst xmlns="http://schemas.openxmlformats.org/spreadsheetml/2006/main" count="79" uniqueCount="40">
  <si>
    <t>Proponente:</t>
  </si>
  <si>
    <t>Convênio:</t>
  </si>
  <si>
    <t>-</t>
  </si>
  <si>
    <t>Empreendimento:</t>
  </si>
  <si>
    <t>Valor da Obra:</t>
  </si>
  <si>
    <t xml:space="preserve">Endereço: </t>
  </si>
  <si>
    <t>Gestor/Secretaria</t>
  </si>
  <si>
    <t>Data-Base (mês de referência)</t>
  </si>
  <si>
    <t>Vários</t>
  </si>
  <si>
    <t>SECRETARIA MUNICIPAL DE EDUCAÇÃO</t>
  </si>
  <si>
    <t>PRAZO DE EXECUÇÃO:</t>
  </si>
  <si>
    <t xml:space="preserve">FORMA DE EXECUÇÃO: </t>
  </si>
  <si>
    <t>INDIRETA</t>
  </si>
  <si>
    <t>Regime Previdenciário:</t>
  </si>
  <si>
    <t>NÃO DESONERADO</t>
  </si>
  <si>
    <t>Composição do BDI sugerida</t>
  </si>
  <si>
    <t>Intervalos admissíveis
sem justificativa</t>
  </si>
  <si>
    <t>Composição de BDI - Adotada Município</t>
  </si>
  <si>
    <t>BDI Adotado Município:</t>
  </si>
  <si>
    <t>Risco (R)</t>
  </si>
  <si>
    <t>De</t>
  </si>
  <si>
    <t>até</t>
  </si>
  <si>
    <t>Risco:</t>
  </si>
  <si>
    <r>
      <t>BDI =</t>
    </r>
    <r>
      <rPr>
        <u/>
        <sz val="9"/>
        <rFont val="Arial"/>
        <family val="2"/>
        <charset val="1"/>
      </rPr>
      <t> (1+AC+G+S+R)X(1+DF)x(1+L</t>
    </r>
    <r>
      <rPr>
        <sz val="9"/>
        <rFont val="Arial"/>
        <family val="2"/>
        <charset val="1"/>
      </rPr>
      <t>))  -1 
1-T</t>
    </r>
    <r>
      <rPr>
        <u/>
        <sz val="9"/>
        <rFont val="Arial"/>
        <family val="2"/>
        <charset val="1"/>
      </rPr>
      <t/>
    </r>
  </si>
  <si>
    <t xml:space="preserve">Seguro + Garantia </t>
  </si>
  <si>
    <t>Seguro + Garantia:</t>
  </si>
  <si>
    <t>Despesas financeiras (DF)</t>
  </si>
  <si>
    <t>Despesas financeiras:</t>
  </si>
  <si>
    <t>Administração Central (AC)</t>
  </si>
  <si>
    <t>Administração central:</t>
  </si>
  <si>
    <t>Observação:
i)   Composição do BDI, intervalos admissíveis e Fórmula de cálculo nos termos do Acórdão 2622/2013 do TCU.</t>
  </si>
  <si>
    <t>Lucro (L)</t>
  </si>
  <si>
    <t>Lucro:</t>
  </si>
  <si>
    <t>Tributos (T)</t>
  </si>
  <si>
    <t>Tributos:</t>
  </si>
  <si>
    <t>Composição de BDI - Empresa</t>
  </si>
  <si>
    <t>BDI Proposto Empresa:</t>
  </si>
  <si>
    <t>INDEFINIDO</t>
  </si>
  <si>
    <t>SINAPI SETEMBRO 2024</t>
  </si>
  <si>
    <t>PLANILHA DE COMPOSIÇÃO DE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</si>
</sst>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 &quot;* #,##0.00_-;&quot;-R$ &quot;* #,##0.00_-;_-&quot;R$ &quot;* \-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FFFF"/>
      <name val="Arial"/>
      <family val="2"/>
      <charset val="1"/>
    </font>
    <font>
      <sz val="16"/>
      <color rgb="FF000000"/>
      <name val="Times New Roman"/>
      <family val="1"/>
    </font>
    <font>
      <sz val="10"/>
      <color rgb="FF000000"/>
      <name val="Arial"/>
      <family val="2"/>
    </font>
    <font>
      <sz val="9"/>
      <color rgb="FF000000"/>
      <name val="Times New Roman"/>
      <family val="1"/>
      <charset val="1"/>
    </font>
    <font>
      <b/>
      <sz val="9"/>
      <color rgb="FFFFFFFF"/>
      <name val="Arial"/>
      <family val="2"/>
      <charset val="1"/>
    </font>
    <font>
      <sz val="9"/>
      <name val="Arial"/>
      <family val="2"/>
      <charset val="1"/>
    </font>
    <font>
      <sz val="10"/>
      <color rgb="FF000000"/>
      <name val="Times New Roman"/>
      <family val="1"/>
    </font>
    <font>
      <b/>
      <sz val="9"/>
      <name val="Arial"/>
      <family val="2"/>
      <charset val="1"/>
    </font>
    <font>
      <b/>
      <sz val="9"/>
      <color rgb="FF000000"/>
      <name val="Arial"/>
      <family val="2"/>
    </font>
    <font>
      <b/>
      <sz val="9"/>
      <color theme="1"/>
      <name val="Arial"/>
      <family val="2"/>
      <charset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b/>
      <sz val="10"/>
      <color theme="1"/>
      <name val="Arial"/>
      <family val="2"/>
    </font>
    <font>
      <sz val="9"/>
      <color rgb="FF000000"/>
      <name val="Arial"/>
      <family val="2"/>
      <charset val="1"/>
    </font>
    <font>
      <u/>
      <sz val="9"/>
      <name val="Arial"/>
      <family val="2"/>
      <charset val="1"/>
    </font>
    <font>
      <sz val="9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2" tint="-0.249977111117893"/>
        <bgColor rgb="FFC4BC96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rgb="FFFFFFFF"/>
      </patternFill>
    </fill>
    <fill>
      <patternFill patternType="solid">
        <fgColor theme="2" tint="-0.249977111117893"/>
        <bgColor rgb="FFBFBFBF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D9D9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3" fillId="0" borderId="0"/>
    <xf numFmtId="0" fontId="14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49" fontId="9" fillId="4" borderId="12" xfId="0" applyNumberFormat="1" applyFont="1" applyFill="1" applyBorder="1" applyAlignment="1">
      <alignment horizontal="left" vertical="center" wrapText="1"/>
    </xf>
    <xf numFmtId="49" fontId="9" fillId="4" borderId="13" xfId="0" applyNumberFormat="1" applyFont="1" applyFill="1" applyBorder="1" applyAlignment="1">
      <alignment horizontal="left" vertical="center" wrapText="1"/>
    </xf>
    <xf numFmtId="49" fontId="9" fillId="4" borderId="14" xfId="0" applyNumberFormat="1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164" fontId="10" fillId="4" borderId="1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left" vertical="center" wrapText="1"/>
    </xf>
    <xf numFmtId="49" fontId="9" fillId="6" borderId="5" xfId="0" applyNumberFormat="1" applyFont="1" applyFill="1" applyBorder="1" applyAlignment="1">
      <alignment horizontal="left" vertical="center" wrapText="1"/>
    </xf>
    <xf numFmtId="49" fontId="9" fillId="6" borderId="7" xfId="0" applyNumberFormat="1" applyFont="1" applyFill="1" applyBorder="1" applyAlignment="1">
      <alignment horizontal="left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49" fontId="11" fillId="4" borderId="7" xfId="0" applyNumberFormat="1" applyFont="1" applyFill="1" applyBorder="1" applyAlignment="1">
      <alignment horizontal="center" vertical="center" wrapText="1"/>
    </xf>
    <xf numFmtId="17" fontId="7" fillId="7" borderId="6" xfId="0" applyNumberFormat="1" applyFont="1" applyFill="1" applyBorder="1" applyAlignment="1">
      <alignment horizontal="center" vertical="center" wrapText="1"/>
    </xf>
    <xf numFmtId="17" fontId="7" fillId="7" borderId="5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17" fontId="7" fillId="7" borderId="4" xfId="0" applyNumberFormat="1" applyFont="1" applyFill="1" applyBorder="1" applyAlignment="1">
      <alignment horizontal="center" vertical="center" wrapText="1"/>
    </xf>
    <xf numFmtId="17" fontId="12" fillId="4" borderId="5" xfId="0" applyNumberFormat="1" applyFont="1" applyFill="1" applyBorder="1" applyAlignment="1">
      <alignment horizontal="center" vertical="center" wrapText="1"/>
    </xf>
    <xf numFmtId="17" fontId="12" fillId="4" borderId="7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7" fontId="7" fillId="7" borderId="7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8" borderId="4" xfId="3" applyFont="1" applyFill="1" applyBorder="1" applyAlignment="1">
      <alignment horizontal="right" vertical="center" wrapText="1"/>
    </xf>
    <xf numFmtId="0" fontId="9" fillId="8" borderId="5" xfId="3" applyFont="1" applyFill="1" applyBorder="1" applyAlignment="1">
      <alignment horizontal="right" vertical="center" wrapText="1"/>
    </xf>
    <xf numFmtId="0" fontId="9" fillId="8" borderId="7" xfId="3" applyFont="1" applyFill="1" applyBorder="1" applyAlignment="1">
      <alignment horizontal="right" vertical="center" wrapText="1"/>
    </xf>
    <xf numFmtId="10" fontId="15" fillId="9" borderId="16" xfId="4" applyNumberFormat="1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left" vertical="center" wrapText="1"/>
    </xf>
    <xf numFmtId="0" fontId="7" fillId="10" borderId="5" xfId="0" applyFont="1" applyFill="1" applyBorder="1" applyAlignment="1">
      <alignment horizontal="left" vertical="center" wrapText="1"/>
    </xf>
    <xf numFmtId="0" fontId="7" fillId="10" borderId="4" xfId="0" applyFont="1" applyFill="1" applyBorder="1" applyAlignment="1">
      <alignment horizontal="left" vertical="center" wrapText="1"/>
    </xf>
    <xf numFmtId="10" fontId="16" fillId="10" borderId="5" xfId="0" applyNumberFormat="1" applyFont="1" applyFill="1" applyBorder="1" applyAlignment="1">
      <alignment horizontal="right" vertical="center" shrinkToFit="1"/>
    </xf>
    <xf numFmtId="0" fontId="7" fillId="10" borderId="5" xfId="0" applyFont="1" applyFill="1" applyBorder="1" applyAlignment="1">
      <alignment horizontal="center" vertical="center" wrapText="1"/>
    </xf>
    <xf numFmtId="10" fontId="16" fillId="10" borderId="7" xfId="0" applyNumberFormat="1" applyFont="1" applyFill="1" applyBorder="1" applyAlignment="1">
      <alignment horizontal="center" vertical="center" shrinkToFit="1"/>
    </xf>
    <xf numFmtId="0" fontId="7" fillId="10" borderId="4" xfId="0" applyFont="1" applyFill="1" applyBorder="1" applyAlignment="1">
      <alignment horizontal="left" vertical="center" wrapText="1"/>
    </xf>
    <xf numFmtId="10" fontId="16" fillId="10" borderId="5" xfId="0" applyNumberFormat="1" applyFont="1" applyFill="1" applyBorder="1" applyAlignment="1">
      <alignment vertical="center" shrinkToFit="1"/>
    </xf>
    <xf numFmtId="0" fontId="7" fillId="10" borderId="11" xfId="3" applyFont="1" applyFill="1" applyBorder="1" applyAlignment="1">
      <alignment horizontal="center" vertical="center" wrapText="1"/>
    </xf>
    <xf numFmtId="0" fontId="7" fillId="10" borderId="9" xfId="3" applyFont="1" applyFill="1" applyBorder="1" applyAlignment="1">
      <alignment horizontal="center" vertical="center" wrapText="1"/>
    </xf>
    <xf numFmtId="0" fontId="7" fillId="10" borderId="10" xfId="3" applyFont="1" applyFill="1" applyBorder="1" applyAlignment="1">
      <alignment horizontal="center" vertical="center" wrapText="1"/>
    </xf>
    <xf numFmtId="0" fontId="7" fillId="10" borderId="17" xfId="3" applyFont="1" applyFill="1" applyBorder="1" applyAlignment="1">
      <alignment horizontal="center" vertical="center" wrapText="1"/>
    </xf>
    <xf numFmtId="0" fontId="7" fillId="10" borderId="0" xfId="3" applyFont="1" applyFill="1" applyAlignment="1">
      <alignment horizontal="center" vertical="center" wrapText="1"/>
    </xf>
    <xf numFmtId="0" fontId="7" fillId="10" borderId="18" xfId="3" applyFont="1" applyFill="1" applyBorder="1" applyAlignment="1">
      <alignment horizontal="center" vertical="center" wrapText="1"/>
    </xf>
    <xf numFmtId="0" fontId="7" fillId="10" borderId="17" xfId="3" applyFont="1" applyFill="1" applyBorder="1" applyAlignment="1">
      <alignment horizontal="left" vertical="center" wrapText="1"/>
    </xf>
    <xf numFmtId="0" fontId="7" fillId="10" borderId="0" xfId="3" applyFont="1" applyFill="1" applyAlignment="1">
      <alignment horizontal="left" vertical="center" wrapText="1"/>
    </xf>
    <xf numFmtId="0" fontId="7" fillId="10" borderId="18" xfId="3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7" fillId="10" borderId="15" xfId="3" applyFont="1" applyFill="1" applyBorder="1" applyAlignment="1">
      <alignment horizontal="left" vertical="center" wrapText="1"/>
    </xf>
    <xf numFmtId="0" fontId="7" fillId="10" borderId="13" xfId="3" applyFont="1" applyFill="1" applyBorder="1" applyAlignment="1">
      <alignment horizontal="left" vertical="center" wrapText="1"/>
    </xf>
    <xf numFmtId="0" fontId="7" fillId="10" borderId="14" xfId="3" applyFont="1" applyFill="1" applyBorder="1" applyAlignment="1">
      <alignment horizontal="left" vertical="center" wrapText="1"/>
    </xf>
    <xf numFmtId="0" fontId="18" fillId="11" borderId="6" xfId="0" applyFont="1" applyFill="1" applyBorder="1" applyAlignment="1">
      <alignment horizontal="left" vertical="center" wrapText="1"/>
    </xf>
    <xf numFmtId="0" fontId="18" fillId="11" borderId="5" xfId="0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left" vertical="center" wrapText="1"/>
    </xf>
    <xf numFmtId="0" fontId="18" fillId="11" borderId="8" xfId="0" applyFont="1" applyFill="1" applyBorder="1" applyAlignment="1">
      <alignment horizontal="left" vertical="center" wrapText="1"/>
    </xf>
    <xf numFmtId="0" fontId="18" fillId="11" borderId="9" xfId="0" applyFont="1" applyFill="1" applyBorder="1" applyAlignment="1">
      <alignment horizontal="left" vertical="center" wrapText="1"/>
    </xf>
    <xf numFmtId="0" fontId="18" fillId="11" borderId="5" xfId="0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right" vertical="center" wrapText="1"/>
    </xf>
    <xf numFmtId="0" fontId="9" fillId="8" borderId="5" xfId="0" applyFont="1" applyFill="1" applyBorder="1" applyAlignment="1">
      <alignment horizontal="right" vertical="center" wrapText="1"/>
    </xf>
    <xf numFmtId="0" fontId="9" fillId="8" borderId="7" xfId="0" applyFont="1" applyFill="1" applyBorder="1" applyAlignment="1">
      <alignment horizontal="right" vertical="center" wrapText="1"/>
    </xf>
    <xf numFmtId="10" fontId="16" fillId="12" borderId="5" xfId="0" applyNumberFormat="1" applyFont="1" applyFill="1" applyBorder="1" applyAlignment="1" applyProtection="1">
      <alignment vertical="center" shrinkToFit="1"/>
      <protection locked="0"/>
    </xf>
    <xf numFmtId="10" fontId="4" fillId="0" borderId="0" xfId="1" applyNumberFormat="1" applyFont="1" applyBorder="1" applyProtection="1"/>
    <xf numFmtId="0" fontId="7" fillId="10" borderId="0" xfId="3" applyFont="1" applyFill="1" applyBorder="1" applyAlignment="1">
      <alignment horizontal="left" vertical="center" wrapText="1"/>
    </xf>
    <xf numFmtId="0" fontId="7" fillId="10" borderId="0" xfId="3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 2" xfId="4" xr:uid="{BD997023-7826-4A97-88FB-798CAE1CBC4F}"/>
    <cellStyle name="Normal 25" xfId="2" xr:uid="{E572A5A0-0577-4D19-B8AC-E7775E30B411}"/>
    <cellStyle name="Normal 3" xfId="3" xr:uid="{EA1C6BD2-D893-40A7-A2D9-5ADDE7F9A5ED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43062440678\Downloads\OBSOLETOS\PREFMOC-EDU-AMP_REF_23-CEMEIS%20E%20ESCOLAS-ORC-GER_V00_old_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DADOS"/>
      <sheetName val="1.1.INSTRUÇÃO"/>
      <sheetName val="2.BDI_ADOT"/>
      <sheetName val="3.MC_ADOT"/>
      <sheetName val="4.PO"/>
      <sheetName val="5.1.CRO_ADOT"/>
      <sheetName val="5.2.CRO_PROP"/>
      <sheetName val="6.QCI"/>
      <sheetName val="7. RF_PRÉ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F13">
            <v>9.7000000000000003E-3</v>
          </cell>
          <cell r="K13">
            <v>1.2699999999999999E-2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BC4CC-2153-4B64-A9D6-B5FF8D76577C}">
  <dimension ref="B1:ALP26"/>
  <sheetViews>
    <sheetView tabSelected="1" workbookViewId="0">
      <selection activeCell="L21" sqref="L21:O23"/>
    </sheetView>
  </sheetViews>
  <sheetFormatPr defaultRowHeight="15" x14ac:dyDescent="0.25"/>
  <cols>
    <col min="4" max="4" width="11" customWidth="1"/>
  </cols>
  <sheetData>
    <row r="1" spans="2:1004" ht="20.25" x14ac:dyDescent="0.3">
      <c r="B1" s="1" t="s">
        <v>39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</row>
    <row r="2" spans="2:1004" x14ac:dyDescent="0.25"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</row>
    <row r="3" spans="2:1004" x14ac:dyDescent="0.25"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1</v>
      </c>
      <c r="O3" s="12"/>
      <c r="P3" s="5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</row>
    <row r="4" spans="2:1004" x14ac:dyDescent="0.25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  <c r="N4" s="17" t="s">
        <v>2</v>
      </c>
      <c r="O4" s="18"/>
      <c r="P4" s="5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</row>
    <row r="5" spans="2:1004" x14ac:dyDescent="0.25">
      <c r="B5" s="19" t="s">
        <v>3</v>
      </c>
      <c r="C5" s="20"/>
      <c r="D5" s="20"/>
      <c r="E5" s="20"/>
      <c r="F5" s="20"/>
      <c r="G5" s="20"/>
      <c r="H5" s="20"/>
      <c r="I5" s="20"/>
      <c r="J5" s="21"/>
      <c r="K5" s="20"/>
      <c r="L5" s="20"/>
      <c r="M5" s="20"/>
      <c r="N5" s="13" t="s">
        <v>4</v>
      </c>
      <c r="O5" s="12"/>
      <c r="P5" s="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</row>
    <row r="6" spans="2:1004" x14ac:dyDescent="0.25"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22" t="s">
        <v>37</v>
      </c>
      <c r="O6" s="18"/>
      <c r="P6" s="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</row>
    <row r="7" spans="2:1004" ht="28.5" customHeight="1" x14ac:dyDescent="0.25">
      <c r="B7" s="23" t="s">
        <v>5</v>
      </c>
      <c r="C7" s="24"/>
      <c r="D7" s="24"/>
      <c r="E7" s="24"/>
      <c r="F7" s="24"/>
      <c r="G7" s="24"/>
      <c r="H7" s="24"/>
      <c r="I7" s="24"/>
      <c r="J7" s="24"/>
      <c r="K7" s="25"/>
      <c r="L7" s="26" t="s">
        <v>6</v>
      </c>
      <c r="M7" s="27"/>
      <c r="N7" s="26" t="s">
        <v>7</v>
      </c>
      <c r="O7" s="27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</row>
    <row r="8" spans="2:1004" ht="22.5" customHeight="1" x14ac:dyDescent="0.2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  <c r="L8" s="31" t="s">
        <v>9</v>
      </c>
      <c r="M8" s="32"/>
      <c r="N8" s="33" t="s">
        <v>38</v>
      </c>
      <c r="O8" s="34"/>
      <c r="P8" s="5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</row>
    <row r="9" spans="2:1004" ht="27" customHeight="1" x14ac:dyDescent="0.25">
      <c r="B9" s="35" t="s">
        <v>10</v>
      </c>
      <c r="C9" s="36"/>
      <c r="D9" s="37" t="s">
        <v>37</v>
      </c>
      <c r="E9" s="38" t="s">
        <v>11</v>
      </c>
      <c r="F9" s="36"/>
      <c r="G9" s="36"/>
      <c r="H9" s="36"/>
      <c r="I9" s="39" t="s">
        <v>12</v>
      </c>
      <c r="J9" s="39"/>
      <c r="K9" s="40"/>
      <c r="L9" s="41" t="s">
        <v>13</v>
      </c>
      <c r="M9" s="42"/>
      <c r="N9" s="43" t="s">
        <v>14</v>
      </c>
      <c r="O9" s="44"/>
      <c r="P9" s="5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</row>
    <row r="10" spans="2:1004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45"/>
      <c r="P10" s="5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</row>
    <row r="11" spans="2:1004" ht="23.25" hidden="1" customHeight="1" x14ac:dyDescent="0.25">
      <c r="B11" s="46" t="s">
        <v>15</v>
      </c>
      <c r="C11" s="47"/>
      <c r="D11" s="94"/>
      <c r="E11" s="48" t="s">
        <v>16</v>
      </c>
      <c r="F11" s="49"/>
      <c r="G11" s="49"/>
      <c r="H11" s="50"/>
      <c r="I11" s="51" t="s">
        <v>17</v>
      </c>
      <c r="J11" s="52"/>
      <c r="K11" s="53"/>
      <c r="L11" s="54" t="s">
        <v>18</v>
      </c>
      <c r="M11" s="55"/>
      <c r="N11" s="56"/>
      <c r="O11" s="57">
        <v>0.24660000000000001</v>
      </c>
      <c r="P11" s="5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</row>
    <row r="12" spans="2:1004" hidden="1" x14ac:dyDescent="0.25">
      <c r="B12" s="58" t="s">
        <v>19</v>
      </c>
      <c r="C12" s="59"/>
      <c r="D12" s="93"/>
      <c r="E12" s="60" t="s">
        <v>20</v>
      </c>
      <c r="F12" s="61">
        <v>5.0000000000000001E-3</v>
      </c>
      <c r="G12" s="62" t="s">
        <v>21</v>
      </c>
      <c r="H12" s="63">
        <v>9.7000000000000003E-3</v>
      </c>
      <c r="I12" s="64" t="s">
        <v>22</v>
      </c>
      <c r="J12" s="59"/>
      <c r="K12" s="65">
        <f>'[1]4.PO'!$K$13</f>
        <v>1.2699999999999999E-2</v>
      </c>
      <c r="L12" s="66" t="s">
        <v>23</v>
      </c>
      <c r="M12" s="67"/>
      <c r="N12" s="67"/>
      <c r="O12" s="68"/>
      <c r="P12" s="5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</row>
    <row r="13" spans="2:1004" hidden="1" x14ac:dyDescent="0.25">
      <c r="B13" s="58" t="s">
        <v>24</v>
      </c>
      <c r="C13" s="59"/>
      <c r="D13" s="93"/>
      <c r="E13" s="60" t="s">
        <v>20</v>
      </c>
      <c r="F13" s="61">
        <v>3.2000000000000002E-3</v>
      </c>
      <c r="G13" s="62" t="s">
        <v>21</v>
      </c>
      <c r="H13" s="63">
        <v>7.4000000000000003E-3</v>
      </c>
      <c r="I13" s="64" t="s">
        <v>25</v>
      </c>
      <c r="J13" s="59"/>
      <c r="K13" s="65">
        <f>'[1]4.PO'!$K$13</f>
        <v>1.2699999999999999E-2</v>
      </c>
      <c r="L13" s="69"/>
      <c r="M13" s="92"/>
      <c r="N13" s="92"/>
      <c r="O13" s="71"/>
      <c r="P13" s="5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</row>
    <row r="14" spans="2:1004" ht="21.75" hidden="1" customHeight="1" x14ac:dyDescent="0.25">
      <c r="B14" s="58" t="s">
        <v>26</v>
      </c>
      <c r="C14" s="59"/>
      <c r="D14" s="93"/>
      <c r="E14" s="60" t="s">
        <v>20</v>
      </c>
      <c r="F14" s="61">
        <v>1.0200000000000001E-2</v>
      </c>
      <c r="G14" s="62" t="s">
        <v>21</v>
      </c>
      <c r="H14" s="63">
        <v>1.21E-2</v>
      </c>
      <c r="I14" s="64" t="s">
        <v>27</v>
      </c>
      <c r="J14" s="59"/>
      <c r="K14" s="65">
        <f>'[1]4.PO'!$K$13</f>
        <v>1.2699999999999999E-2</v>
      </c>
      <c r="L14" s="69"/>
      <c r="M14" s="92"/>
      <c r="N14" s="92"/>
      <c r="O14" s="71"/>
      <c r="P14" s="5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</row>
    <row r="15" spans="2:1004" hidden="1" x14ac:dyDescent="0.25">
      <c r="B15" s="58" t="s">
        <v>28</v>
      </c>
      <c r="C15" s="59"/>
      <c r="D15" s="93"/>
      <c r="E15" s="60" t="s">
        <v>20</v>
      </c>
      <c r="F15" s="61">
        <v>3.7999999999999999E-2</v>
      </c>
      <c r="G15" s="62" t="s">
        <v>21</v>
      </c>
      <c r="H15" s="63">
        <v>4.6699999999999998E-2</v>
      </c>
      <c r="I15" s="64" t="s">
        <v>29</v>
      </c>
      <c r="J15" s="59"/>
      <c r="K15" s="65">
        <v>0.03</v>
      </c>
      <c r="L15" s="72" t="s">
        <v>30</v>
      </c>
      <c r="M15" s="91"/>
      <c r="N15" s="91"/>
      <c r="O15" s="74"/>
      <c r="P15" s="5"/>
      <c r="Q15" s="6"/>
      <c r="R15" s="6"/>
      <c r="S15" s="6"/>
      <c r="T15" s="6"/>
      <c r="U15" s="75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</row>
    <row r="16" spans="2:1004" hidden="1" x14ac:dyDescent="0.25">
      <c r="B16" s="58" t="s">
        <v>31</v>
      </c>
      <c r="C16" s="59"/>
      <c r="D16" s="93"/>
      <c r="E16" s="60" t="s">
        <v>20</v>
      </c>
      <c r="F16" s="61">
        <v>6.6400000000000001E-2</v>
      </c>
      <c r="G16" s="62" t="s">
        <v>21</v>
      </c>
      <c r="H16" s="63">
        <v>8.6900000000000005E-2</v>
      </c>
      <c r="I16" s="64" t="s">
        <v>32</v>
      </c>
      <c r="J16" s="59"/>
      <c r="K16" s="65">
        <v>0.1</v>
      </c>
      <c r="L16" s="72"/>
      <c r="M16" s="91"/>
      <c r="N16" s="91"/>
      <c r="O16" s="74"/>
      <c r="P16" s="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</row>
    <row r="17" spans="2:1004" hidden="1" x14ac:dyDescent="0.25">
      <c r="B17" s="58" t="s">
        <v>33</v>
      </c>
      <c r="C17" s="59"/>
      <c r="D17" s="93"/>
      <c r="E17" s="60" t="s">
        <v>20</v>
      </c>
      <c r="F17" s="61"/>
      <c r="G17" s="62" t="s">
        <v>21</v>
      </c>
      <c r="H17" s="63"/>
      <c r="I17" s="64" t="s">
        <v>34</v>
      </c>
      <c r="J17" s="59"/>
      <c r="K17" s="65">
        <v>4.4999999999999998E-2</v>
      </c>
      <c r="L17" s="76"/>
      <c r="M17" s="77"/>
      <c r="N17" s="77"/>
      <c r="O17" s="78"/>
      <c r="P17" s="5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</row>
    <row r="18" spans="2:1004" hidden="1" x14ac:dyDescent="0.25"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1"/>
      <c r="P18" s="5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</row>
    <row r="19" spans="2:1004" x14ac:dyDescent="0.25">
      <c r="B19" s="82"/>
      <c r="C19" s="83"/>
      <c r="D19" s="83"/>
      <c r="E19" s="83"/>
      <c r="F19" s="83"/>
      <c r="G19" s="83"/>
      <c r="H19" s="83"/>
      <c r="I19" s="83"/>
      <c r="J19" s="83"/>
      <c r="K19" s="83"/>
      <c r="L19" s="84"/>
      <c r="M19" s="84"/>
      <c r="N19" s="84"/>
      <c r="O19" s="85"/>
      <c r="P19" s="5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</row>
    <row r="20" spans="2:1004" ht="25.5" customHeight="1" x14ac:dyDescent="0.25">
      <c r="B20" s="46" t="s">
        <v>15</v>
      </c>
      <c r="C20" s="47"/>
      <c r="D20" s="47"/>
      <c r="E20" s="48" t="s">
        <v>16</v>
      </c>
      <c r="F20" s="49"/>
      <c r="G20" s="49"/>
      <c r="H20" s="50"/>
      <c r="I20" s="51" t="s">
        <v>35</v>
      </c>
      <c r="J20" s="52"/>
      <c r="K20" s="53"/>
      <c r="L20" s="86" t="s">
        <v>36</v>
      </c>
      <c r="M20" s="87"/>
      <c r="N20" s="88"/>
      <c r="O20" s="57">
        <f>(((1+K24+K22+K21)*(1+K23)*(1+K25))/(1-K26))-1</f>
        <v>0.27997580532019728</v>
      </c>
      <c r="P20" s="5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</row>
    <row r="21" spans="2:1004" x14ac:dyDescent="0.25">
      <c r="B21" s="58" t="s">
        <v>19</v>
      </c>
      <c r="C21" s="59"/>
      <c r="D21" s="59"/>
      <c r="E21" s="60" t="s">
        <v>20</v>
      </c>
      <c r="F21" s="61">
        <f>F12</f>
        <v>5.0000000000000001E-3</v>
      </c>
      <c r="G21" s="62" t="s">
        <v>21</v>
      </c>
      <c r="H21" s="63">
        <f>H12</f>
        <v>9.7000000000000003E-3</v>
      </c>
      <c r="I21" s="64" t="s">
        <v>22</v>
      </c>
      <c r="J21" s="59"/>
      <c r="K21" s="89">
        <v>9.7000000000000003E-3</v>
      </c>
      <c r="L21" s="66" t="s">
        <v>23</v>
      </c>
      <c r="M21" s="67"/>
      <c r="N21" s="67"/>
      <c r="O21" s="68"/>
      <c r="P21" s="5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</row>
    <row r="22" spans="2:1004" x14ac:dyDescent="0.25">
      <c r="B22" s="58" t="s">
        <v>24</v>
      </c>
      <c r="C22" s="59"/>
      <c r="D22" s="59"/>
      <c r="E22" s="60" t="s">
        <v>20</v>
      </c>
      <c r="F22" s="61">
        <f>F13</f>
        <v>3.2000000000000002E-3</v>
      </c>
      <c r="G22" s="62" t="s">
        <v>21</v>
      </c>
      <c r="H22" s="63">
        <f>H13</f>
        <v>7.4000000000000003E-3</v>
      </c>
      <c r="I22" s="64" t="s">
        <v>25</v>
      </c>
      <c r="J22" s="59"/>
      <c r="K22" s="89">
        <v>7.4000000000000003E-3</v>
      </c>
      <c r="L22" s="69"/>
      <c r="M22" s="70"/>
      <c r="N22" s="70"/>
      <c r="O22" s="71"/>
      <c r="P22" s="5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</row>
    <row r="23" spans="2:1004" ht="22.5" customHeight="1" x14ac:dyDescent="0.25">
      <c r="B23" s="58" t="s">
        <v>26</v>
      </c>
      <c r="C23" s="59"/>
      <c r="D23" s="59"/>
      <c r="E23" s="60" t="s">
        <v>20</v>
      </c>
      <c r="F23" s="61">
        <f>F14</f>
        <v>1.0200000000000001E-2</v>
      </c>
      <c r="G23" s="62" t="s">
        <v>21</v>
      </c>
      <c r="H23" s="63">
        <f>H14</f>
        <v>1.21E-2</v>
      </c>
      <c r="I23" s="64" t="s">
        <v>27</v>
      </c>
      <c r="J23" s="59"/>
      <c r="K23" s="89">
        <v>1.2E-2</v>
      </c>
      <c r="L23" s="69"/>
      <c r="M23" s="70"/>
      <c r="N23" s="70"/>
      <c r="O23" s="71"/>
      <c r="P23" s="5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</row>
    <row r="24" spans="2:1004" x14ac:dyDescent="0.25">
      <c r="B24" s="58" t="s">
        <v>28</v>
      </c>
      <c r="C24" s="59"/>
      <c r="D24" s="59"/>
      <c r="E24" s="60" t="s">
        <v>20</v>
      </c>
      <c r="F24" s="61">
        <v>3.7999999999999999E-2</v>
      </c>
      <c r="G24" s="62" t="s">
        <v>21</v>
      </c>
      <c r="H24" s="63">
        <v>4.6699999999999998E-2</v>
      </c>
      <c r="I24" s="64" t="s">
        <v>29</v>
      </c>
      <c r="J24" s="59"/>
      <c r="K24" s="89">
        <v>4.6699999999999998E-2</v>
      </c>
      <c r="L24" s="72" t="s">
        <v>30</v>
      </c>
      <c r="M24" s="73"/>
      <c r="N24" s="73"/>
      <c r="O24" s="74"/>
      <c r="P24" s="5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</row>
    <row r="25" spans="2:1004" x14ac:dyDescent="0.25">
      <c r="B25" s="58" t="s">
        <v>31</v>
      </c>
      <c r="C25" s="59"/>
      <c r="D25" s="59"/>
      <c r="E25" s="60" t="s">
        <v>20</v>
      </c>
      <c r="F25" s="61">
        <f>F16</f>
        <v>6.6400000000000001E-2</v>
      </c>
      <c r="G25" s="62" t="s">
        <v>21</v>
      </c>
      <c r="H25" s="63">
        <f>H16</f>
        <v>8.6900000000000005E-2</v>
      </c>
      <c r="I25" s="64" t="s">
        <v>32</v>
      </c>
      <c r="J25" s="59"/>
      <c r="K25" s="89">
        <v>8.6099999999999996E-2</v>
      </c>
      <c r="L25" s="72"/>
      <c r="M25" s="73"/>
      <c r="N25" s="73"/>
      <c r="O25" s="74"/>
      <c r="P25" s="5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</row>
    <row r="26" spans="2:1004" x14ac:dyDescent="0.25">
      <c r="B26" s="58" t="s">
        <v>33</v>
      </c>
      <c r="C26" s="59"/>
      <c r="D26" s="59"/>
      <c r="E26" s="60" t="s">
        <v>20</v>
      </c>
      <c r="F26" s="61">
        <f>F17</f>
        <v>0</v>
      </c>
      <c r="G26" s="62" t="s">
        <v>21</v>
      </c>
      <c r="H26" s="63">
        <f>H17</f>
        <v>0</v>
      </c>
      <c r="I26" s="64" t="s">
        <v>34</v>
      </c>
      <c r="J26" s="59"/>
      <c r="K26" s="89">
        <v>8.6499999999999994E-2</v>
      </c>
      <c r="L26" s="76"/>
      <c r="M26" s="77"/>
      <c r="N26" s="77"/>
      <c r="O26" s="78"/>
      <c r="P26" s="90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</row>
  </sheetData>
  <mergeCells count="58">
    <mergeCell ref="L20:N20"/>
    <mergeCell ref="I14:J14"/>
    <mergeCell ref="I12:J12"/>
    <mergeCell ref="B14:D14"/>
    <mergeCell ref="B6:M6"/>
    <mergeCell ref="L8:M8"/>
    <mergeCell ref="N9:O9"/>
    <mergeCell ref="B11:D11"/>
    <mergeCell ref="E11:H11"/>
    <mergeCell ref="B22:D22"/>
    <mergeCell ref="E20:H20"/>
    <mergeCell ref="E9:H9"/>
    <mergeCell ref="I9:K9"/>
    <mergeCell ref="L9:M9"/>
    <mergeCell ref="L7:M7"/>
    <mergeCell ref="B10:O10"/>
    <mergeCell ref="B17:D17"/>
    <mergeCell ref="B13:D13"/>
    <mergeCell ref="I17:J17"/>
    <mergeCell ref="I13:J13"/>
    <mergeCell ref="I16:J16"/>
    <mergeCell ref="I20:K20"/>
    <mergeCell ref="B15:D15"/>
    <mergeCell ref="I15:J15"/>
    <mergeCell ref="B16:D16"/>
    <mergeCell ref="B20:D20"/>
    <mergeCell ref="I26:J26"/>
    <mergeCell ref="B24:D24"/>
    <mergeCell ref="B25:D25"/>
    <mergeCell ref="L24:O26"/>
    <mergeCell ref="I22:J22"/>
    <mergeCell ref="B21:D21"/>
    <mergeCell ref="I25:J25"/>
    <mergeCell ref="B23:D23"/>
    <mergeCell ref="I23:J23"/>
    <mergeCell ref="B26:D26"/>
    <mergeCell ref="N5:O5"/>
    <mergeCell ref="N6:O6"/>
    <mergeCell ref="B7:K7"/>
    <mergeCell ref="N7:O7"/>
    <mergeCell ref="B8:K8"/>
    <mergeCell ref="N8:O8"/>
    <mergeCell ref="I24:J24"/>
    <mergeCell ref="B2:O2"/>
    <mergeCell ref="I21:J21"/>
    <mergeCell ref="B12:D12"/>
    <mergeCell ref="I11:K11"/>
    <mergeCell ref="L11:N11"/>
    <mergeCell ref="B1:O1"/>
    <mergeCell ref="B9:C9"/>
    <mergeCell ref="L12:O14"/>
    <mergeCell ref="L15:O17"/>
    <mergeCell ref="B18:O18"/>
    <mergeCell ref="L21:O23"/>
    <mergeCell ref="B3:M3"/>
    <mergeCell ref="B4:M4"/>
    <mergeCell ref="N3:O3"/>
    <mergeCell ref="N4:O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Mendes</dc:creator>
  <cp:lastModifiedBy>Alvaro Mendes</cp:lastModifiedBy>
  <dcterms:created xsi:type="dcterms:W3CDTF">2024-12-20T11:11:25Z</dcterms:created>
  <dcterms:modified xsi:type="dcterms:W3CDTF">2024-12-20T11:24:13Z</dcterms:modified>
</cp:coreProperties>
</file>